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1FB2F698-C638-4697-8ADC-9C32526EEE3C}"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alcChain>
</file>

<file path=xl/sharedStrings.xml><?xml version="1.0" encoding="utf-8"?>
<sst xmlns="http://schemas.openxmlformats.org/spreadsheetml/2006/main" count="612" uniqueCount="295">
  <si>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</si>
  <si>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</si>
  <si>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</si>
  <si>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</si>
  <si>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</si>
  <si>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</si>
  <si>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</si>
  <si>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</si>
  <si>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</si>
  <si>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</si>
  <si>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</si>
  <si>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</si>
  <si>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</si>
  <si>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</si>
  <si>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</si>
  <si>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</si>
  <si>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</si>
  <si>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</si>
  <si>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</si>
  <si>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</si>
  <si>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</si>
  <si>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</si>
  <si>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</si>
  <si>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</si>
  <si>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</si>
  <si>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</si>
  <si>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</si>
  <si>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</si>
  <si>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</si>
  <si>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</si>
  <si>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</si>
  <si>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</si>
  <si>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</si>
  <si>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</si>
  <si>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</si>
  <si>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</si>
  <si>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</si>
  <si>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</si>
  <si>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</si>
  <si>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</si>
  <si>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</si>
  <si>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</si>
  <si>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</si>
  <si>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</si>
  <si>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</si>
  <si>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</si>
  <si>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</si>
  <si>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</si>
  <si>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</si>
  <si>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</si>
  <si>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</si>
  <si>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</si>
  <si>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</si>
  <si>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</si>
  <si>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</si>
  <si>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</si>
  <si>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</si>
  <si>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</si>
  <si>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</si>
  <si>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</si>
  <si>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</si>
  <si>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</si>
  <si>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</si>
  <si>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</si>
  <si>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</si>
  <si>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</si>
  <si>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</si>
  <si>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</si>
  <si>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</si>
  <si>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</si>
  <si>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</si>
  <si>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</si>
  <si>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</si>
  <si>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Oleksiyenko, AV; Shchepetylnykova, I</t>
  </si>
  <si>
    <t/>
  </si>
  <si>
    <t>Oleksiyenko, Anatoly, V; Shchepetylnykova, Ielyzaveta</t>
  </si>
  <si>
    <t>International students and Ukrainian universities: dilemmas of agency and change</t>
  </si>
  <si>
    <t>INTERNATIONAL STUDIES IN SOCIOLOGY OF EDUCATION</t>
  </si>
  <si>
    <t>English</t>
  </si>
  <si>
    <t>Article</t>
  </si>
  <si>
    <t>International students; agency; transforming systems of higher education; post-Soviet Ukraine</t>
  </si>
  <si>
    <t>HIGHER-EDUCATION; MOBILITY; VULNERABILITY; POLITICS</t>
  </si>
  <si>
    <t>This paper examines the agency of international students in the context of university transformations in post-Soviet Ukraine. Conflict-driven political, social and economic changes in the country have laid the groundwork for the redesign of institutional policies related to the internationalization of Ukraine's higher education. However, it is not clear to what extent local universities have managed to engage the creative power and agency of international students in these transformations. By examining how international students' agency is constructed at 12 public universities, and triangulating comparative findings with data from the Ukrainian State Centre for International Education at the Ministry of Education and Science of Ukraine, and from publicly available sources including social media, this study delves into the complexities of student agency development in the postcolonial discourses at Ukrainian universities. On a theoretical level, this paper enriches the knowledge base on tensions between institutional and human agencies in international higher learning.</t>
  </si>
  <si>
    <t>[Oleksiyenko, Anatoly, V] Univ Hong Kong, Fac Educ, Acad Unit Social Contexts &amp; Policies Educ, Higher Educ, Hong Kong, Peoples R China; [Oleksiyenko, Anatoly, V] Univ Hong Kong, Fac Educ, Comparat Educ Res Ctr CERC, Hong Kong, Peoples R China; [Shchepetylnykova, Ielyzaveta] Univ Hong Kong, Fac Educ, Acad Unit Social Contexts &amp; Policies Educ, Hong Kong, Peoples R China</t>
  </si>
  <si>
    <t>University of Hong Kong; University of Hong Kong; University of Hong Kong</t>
  </si>
  <si>
    <t>Oleksiyenko, AV (corresponding author), Univ Hong Kong, Fac Educ, Acad Unit Social Contexts &amp; Policies Educ, Higher Educ, Hong Kong, Peoples R China.;Oleksiyenko, AV (corresponding author), Univ Hong Kong, Fac Educ, Comparat Educ Res Ctr CERC, Hong Kong, Peoples R China.</t>
  </si>
  <si>
    <t>paoleks@hku.hk</t>
  </si>
  <si>
    <t>/A-3128-2010</t>
  </si>
  <si>
    <t>/0000-0002-1035-9186</t>
  </si>
  <si>
    <t>Research Grants Council, University Grants Committee of Hong Kong [17665816]</t>
  </si>
  <si>
    <t>Research Grants Council, University Grants Committee of Hong Kong(Hong Kong Research Grants Council)</t>
  </si>
  <si>
    <t>This work was supported by the Research Grants Council, University Grants Committee of Hong Kong. [GRF grant #17665816].</t>
  </si>
  <si>
    <t>ROUTLEDGE JOURNALS, TAYLOR &amp; FRANCIS LTD</t>
  </si>
  <si>
    <t>ABINGDON</t>
  </si>
  <si>
    <t>2-4 PARK SQUARE, MILTON PARK, ABINGDON OX14 4RN, OXON, ENGLAND</t>
  </si>
  <si>
    <t>0962-0214</t>
  </si>
  <si>
    <t>1747-5066</t>
  </si>
  <si>
    <t>INT STUD SOCIOL EDUC</t>
  </si>
  <si>
    <t>Int. Stud. Sociol. Educ.</t>
  </si>
  <si>
    <t>APR 3</t>
  </si>
  <si>
    <t>10.1080/09620214.2021.1995777</t>
  </si>
  <si>
    <t>NOV 2021</t>
  </si>
  <si>
    <t>Sociology</t>
  </si>
  <si>
    <t>Emerging Sources Citation Index (ESCI)</t>
  </si>
  <si>
    <t>I0XY4</t>
  </si>
  <si>
    <t>2023-10-05</t>
  </si>
  <si>
    <t>WOS:000718271700001</t>
  </si>
  <si>
    <t>Erss, M</t>
  </si>
  <si>
    <t>Erss, Maria</t>
  </si>
  <si>
    <t>Comparing student agency in an ethnically and culturally segregated society: how Estonian and Russian speaking adolescents achieve Agency in School</t>
  </si>
  <si>
    <t>PEDAGOGY CULTURE AND SOCIETY</t>
  </si>
  <si>
    <t>Article; Early Access</t>
  </si>
  <si>
    <t>Student agency; segregated school system; ecological approach; school choice; ethnic minorities</t>
  </si>
  <si>
    <t>SELF-EFFICACY; BELIEFS</t>
  </si>
  <si>
    <t>In this paper, the experiences and views of 16-year-old high school students are explored regarding their perceived agency in school related contexts in an ethnically and culturally segregated post-soviet school system in Estonia. Eight focus group interviews were conducted in spring 2021 with 37 students in schools with Estonian and Russian as the language of instruction (henceforth EIL schools and RIL schools). The study suggests that students in schools with a different instructional language experience agency in different ways, which reflect differences in their cultural, relational and economic resources. The forms of agency identified in this study manifested through the following themes: choosing responsibly; developing assertiveness; emancipation from teachers and parents; courage to express a different opinion; resistance to perceived injustice and freedom to make mistakes. In some of the most restrictive environments of RIL schools, a resistance or subversion dimension of agency was developed by students.</t>
  </si>
  <si>
    <t>[Erss, Maria] Tallinn Univ, Sch Educ Sci, Tallinn, Estonia; [Erss, Maria] Tallinn Univ, Sch Educ Sci, Narva Mnt 25, EE-10120 Tallinn, Estonia</t>
  </si>
  <si>
    <t>Tallinn University; Tallinn University</t>
  </si>
  <si>
    <t>Erss, M (corresponding author), Tallinn Univ, Sch Educ Sci, Narva Mnt 25, EE-10120 Tallinn, Estonia.</t>
  </si>
  <si>
    <t>maria.erss@tlu.ee</t>
  </si>
  <si>
    <t>1468-1366</t>
  </si>
  <si>
    <t>1747-5104</t>
  </si>
  <si>
    <t>PEDAGOG CULT SOC</t>
  </si>
  <si>
    <t>Pedagog. Cult. Soc.</t>
  </si>
  <si>
    <t>2023 JUN 18</t>
  </si>
  <si>
    <t>10.1080/14681366.2023.2225529</t>
  </si>
  <si>
    <t>JUN 2023</t>
  </si>
  <si>
    <t>Education &amp; Educational Research</t>
  </si>
  <si>
    <t>J3JR7</t>
  </si>
  <si>
    <t>hybrid</t>
  </si>
  <si>
    <t>WOS:001008612400001</t>
  </si>
  <si>
    <t>Huseynli, A</t>
  </si>
  <si>
    <t>Huseynli, Aytakin</t>
  </si>
  <si>
    <t>Social work in Azerbaijan: Achievements and challenges of the profession</t>
  </si>
  <si>
    <t>INTERNATIONAL SOCIAL WORK</t>
  </si>
  <si>
    <t>Former Soviet Union; post-Soviet; social protection; social service workforce; social work professionalization; South Caucasus</t>
  </si>
  <si>
    <t>CARE</t>
  </si>
  <si>
    <t>The professional social work in Azerbaijan started in 2005 with the Master of Social Work degree and it rapidly evolved. The article presents the findings of the study that evaluated the situation of the social work profession since its establishment. The sample size was 39 respondents. Data were collected through in-depth interviews and focus groups. The study found rapid development, institutionalization, and acceptance of social work by public agencies as achievements, and the wrong image of social work, lack of jobs for social work graduates, uninformed selection of social work by students, and low salaries for social workers as challenges.</t>
  </si>
  <si>
    <t>[Huseynli, Aytakin] Washington Univ, Social Work, St Louis, MO 63130 USA</t>
  </si>
  <si>
    <t>Washington University (WUSTL)</t>
  </si>
  <si>
    <t>Huseynli, A (corresponding author), Washington Univ, Brown Sch, 1 Brookings Dr, St Louis, MO 63130 USA.</t>
  </si>
  <si>
    <t>ahuseynli@wustl.edu</t>
  </si>
  <si>
    <t>SAGE PUBLICATIONS LTD</t>
  </si>
  <si>
    <t>LONDON</t>
  </si>
  <si>
    <t>1 OLIVERS YARD, 55 CITY ROAD, LONDON EC1Y 1SP, ENGLAND</t>
  </si>
  <si>
    <t>0020-8728</t>
  </si>
  <si>
    <t>1461-7234</t>
  </si>
  <si>
    <t>INT SOC WORK</t>
  </si>
  <si>
    <t>Int. Soc. Work</t>
  </si>
  <si>
    <t>SEP</t>
  </si>
  <si>
    <t>10.1177/00208728221075824</t>
  </si>
  <si>
    <t>MAR 2022</t>
  </si>
  <si>
    <t>Social Work</t>
  </si>
  <si>
    <t>Social Science Citation Index (SSCI)</t>
  </si>
  <si>
    <t>S2LR3</t>
  </si>
  <si>
    <t>WOS:000769444800001</t>
  </si>
  <si>
    <t>Minina, E; Pavlenko, E</t>
  </si>
  <si>
    <t>Minina, Elena; Pavlenko, Ekaterina</t>
  </si>
  <si>
    <t>'Choosing the lesser of evils': cultural narrative and career decision-making in post-Soviet Russia</t>
  </si>
  <si>
    <t>JOURNAL OF YOUTH STUDIES</t>
  </si>
  <si>
    <t>Cultural narrative; Russian youth; cultural autonomy; career choice; higher education</t>
  </si>
  <si>
    <t>WORKING-CLASS STUDENTS; HIGHER-EDUCATION; CLASS MOBILITY; SELF-EFFICACY; SOCIOLOGY; SCHOOL; OPPORTUNITY; SELECTION; QUALITY; CHOICE</t>
  </si>
  <si>
    <t>This paper employs the concepts of cultural narrative to examine career choice among post-Soviet Russian teenagers going into higher education. Drawing on insights from cultural sociology more broadly and the cultural autonomy thesis more specifically, we demonstrate how the cultural narrative of a university degree as a 'must-have at all costs' subjugates various career decision-making logics identified, while downplaying individual agency and reflexivity. We argue that, by misdirecting career choice from opportunities to constraints, the dominant narrative serves to limit, rather than diversify, young people's career choice and social mobility potential. We go on to theorise the interplay between culture and social institutions. Drawing on the cultural interpretation of Unified State Exam - a neoliberal educational governance tool - we show how cultural narrative hijacks institutional interpretations and usages, re-grounding neoliberal sensibilities in Soviet-era ones.</t>
  </si>
  <si>
    <t>[Minina, Elena; Pavlenko, Ekaterina] Higher Sch Econ, Inst Educ, Potapovsky 16-10,Room 407, Moscow 101000, Russia</t>
  </si>
  <si>
    <t>HSE University (National Research University Higher School of Economics)</t>
  </si>
  <si>
    <t>Minina, E (corresponding author), Higher Sch Econ, Inst Educ, Potapovsky 16-10,Room 407, Moscow 101000, Russia.</t>
  </si>
  <si>
    <t>fidelliep@gmail.com</t>
  </si>
  <si>
    <t>Basic Research Program of the National Research University Higher School of Economics [TZ-157]</t>
  </si>
  <si>
    <t>Basic Research Program of the National Research University Higher School of Economics</t>
  </si>
  <si>
    <t>This work was supported by the Basic Research Program of the National Research University Higher School of Economics [grant number TZ-157].</t>
  </si>
  <si>
    <t>1367-6261</t>
  </si>
  <si>
    <t>1469-9680</t>
  </si>
  <si>
    <t>J YOUTH STUD</t>
  </si>
  <si>
    <t>J. Youth Stud.</t>
  </si>
  <si>
    <t>2022 MAY 13</t>
  </si>
  <si>
    <t>10.1080/13676261.2022.2071123</t>
  </si>
  <si>
    <t>MAY 2022</t>
  </si>
  <si>
    <t>Social Sciences, Interdisciplinary</t>
  </si>
  <si>
    <t>Social Sciences - Other Topics</t>
  </si>
  <si>
    <t>1G3MO</t>
  </si>
  <si>
    <t>WOS:000795755300001</t>
  </si>
  <si>
    <t>John, ESP</t>
  </si>
  <si>
    <t>St. John, Edward P.</t>
  </si>
  <si>
    <t>Higher Education in Post-Neoliberal Times: Building Human Capabilities in the Emergent Period of Uncertainty</t>
  </si>
  <si>
    <t>EDUCATION SCIENCES</t>
  </si>
  <si>
    <t>neoliberalism; education development; trade alliances; economic development; human capital; cultural capital; social capital; human capabilities; social action</t>
  </si>
  <si>
    <t>SOVIET; EUROPE; CHINA</t>
  </si>
  <si>
    <t>This paper argues that the neoliberal consensus about education finance has broken down due to growing economic inequality. First, I use a comparative historical analysis of political alliances to examine patterns of world trade and nations' policies for economic and educational development since World War II. The United States emphasized STEM-collegiate preparation for all students, while most countries continued the dual emphasis on technical-tertiary and higher education. Educational policy in the US and Pacific region also shifted towards a reliance on markets and student loans resulting in worsening economic inequality in access. Nations with dual technical and academic pathways in secondary and postsecondary education systems expand college enrollment rates more rapidly than the US. They also experience class conflict between the working-middle class and the new technological elite. Next, I examine how education policy shifted from national planning aligned with public funding to market-based incentives for institutional development, further exposing gaps in opportunity within nations. Finally, recognizing the variations in systemic causes of inequality, I argue that governments, education agencies, and civic activists can best promote equity by organizing to address barriers to opportunity for groups left behind in the wake of withering neoliberal education policy.</t>
  </si>
  <si>
    <t>[St. John, Edward P.] Univ Michigan, Ctr Study Higher &amp; Postsecondary Educ, Ann Arbor, MI 48109 USA</t>
  </si>
  <si>
    <t>University of Michigan System; University of Michigan</t>
  </si>
  <si>
    <t>John, ESP (corresponding author), Univ Michigan, Ctr Study Higher &amp; Postsecondary Educ, Ann Arbor, MI 48109 USA.</t>
  </si>
  <si>
    <t>edstjohn@umich.edu</t>
  </si>
  <si>
    <t>MDPI</t>
  </si>
  <si>
    <t>BASEL</t>
  </si>
  <si>
    <t>ST ALBAN-ANLAGE 66, CH-4052 BASEL, SWITZERLAND</t>
  </si>
  <si>
    <t>2227-7102</t>
  </si>
  <si>
    <t>EDUC SCI</t>
  </si>
  <si>
    <t>Educ. Sci.</t>
  </si>
  <si>
    <t>MAY 16</t>
  </si>
  <si>
    <t>10.3390/educsci13050500</t>
  </si>
  <si>
    <t>I9YZ6</t>
  </si>
  <si>
    <t>gold, Green Submitted</t>
  </si>
  <si>
    <t>WOS:001006278100001</t>
  </si>
  <si>
    <t>Social Work Education in Post-Soviet Countries: Progress of Azerbaijan</t>
  </si>
  <si>
    <t>BRITISH JOURNAL OF SOCIAL WORK</t>
  </si>
  <si>
    <t>education quality; minimum standards; social protection; social work professionalisation; South Caucasus; workforce</t>
  </si>
  <si>
    <t>The article presents the findings of a qualitative study that was conducted in Azerbaijan to identify achievements and issues of social work education in the country. As in many former Soviet Union (fSU) countries, social work education in Azerbaijan is in its infancy. Formal education was established in 2005. Currently, sixteen universities offer social work education at the bachelor's, master's and doctoral levels. Despite a relatively high number of graduates from these programmes, the country lacks professional social workers in the field. Thus, with financial support from the Ministry of Education, the Azerbaijan Social Work Public Union explored this paradox. Data were collected via focus groups and in-depth interviews. The sample size was thirty-nine key informants, which included representatives of the government and non-government agencies, universities, social work students and alumni. Data were analysed by NVivo software. Themes such as the high number of social work education programs, strong commitment to launch social work programmes, wrong image of social work, need for resources in the local language, need for social work teachers, need for the minimum national quality standards for social work education and an uninformed selection of social work education by students have emerged. The study aims to contribute to the literature on social work education in former fSU countries. Are there countries without educated professional social workers? Yes, at least until recently most former Soviet Union (fSU) countries had no social work education system for almost a century. The social work profession was abolished, and its duties were carried out by nonprofessional social assistants, members of the Communist Party, Trade Union and nongovernment organisations. This legacy continues in some fSU countries, but others started developing indigenous social work education programmes. In Azerbaijan like all the fSU countries, social work education reemerged after the collapse of the USSR. Azerbaijan, which is at the diverse crossroads between Europe and Asia, has had conditions for unique configurations of social work education since 2005. What lessons can be drawn from the policy and practice experiences of Azerbaijan's path in developing its social work education? In this empirical article, the author discusses the emergence of social work education in Azerbaijan. The article outlines social work education's historical development before, during and after the Soviet times and analyses the current achievements and challenges of social work education in Azerbaijan. The article concludes with recommendations for the development of social work education in Azerbaijan.</t>
  </si>
  <si>
    <t>[Huseynli, Aytakin] Washington Univ St Louis Danforth Campus, Brown Sch, One Brookings Dr, St Louis, MO 63130 USA; [Huseynli, Aytakin] Washington Univ St Louis Danforth Campus, 8322 Delcrest Apartment 3C, St Louis, MO 63130 USA</t>
  </si>
  <si>
    <t>Huseynli, A (corresponding author), Washington Univ St Louis Danforth Campus, 8322 Delcrest Apartment 3C, St Louis, MO 63130 USA.</t>
  </si>
  <si>
    <t>OXFORD UNIV PRESS</t>
  </si>
  <si>
    <t>OXFORD</t>
  </si>
  <si>
    <t>GREAT CLARENDON ST, OXFORD OX2 6DP, ENGLAND</t>
  </si>
  <si>
    <t>0045-3102</t>
  </si>
  <si>
    <t>1468-263X</t>
  </si>
  <si>
    <t>BRIT J SOC WORK</t>
  </si>
  <si>
    <t>Br. J. Soc. Work</t>
  </si>
  <si>
    <t>JUL 31</t>
  </si>
  <si>
    <t>10.1093/bjsw/bcac225</t>
  </si>
  <si>
    <t>DEC 2022</t>
  </si>
  <si>
    <t>O0HY4</t>
  </si>
  <si>
    <t>WOS:000898317600001</t>
  </si>
  <si>
    <t>Mälksoo, M</t>
  </si>
  <si>
    <t>Malksoo, Maria</t>
  </si>
  <si>
    <t>Captive minds: the function and agency of Eastern Europe in International Security Studies</t>
  </si>
  <si>
    <t>JOURNAL OF INTERNATIONAL RELATIONS AND DEVELOPMENT</t>
  </si>
  <si>
    <t>Captive minds; Eastern Europe; International Security Studies; Knowledge production; 'Worlding' IR</t>
  </si>
  <si>
    <t>COLD-WAR; MINORITY RIGHTS; POST-SOVIET; RELATIONS IR; SOCIALIZATION; POLITICS; WORLD; IDENTITY; RUSSIA; UNION</t>
  </si>
  <si>
    <t>This article unpacks the ways Eastern Europe (broadly conceived) has featured as a space, trope, and scholarly origin in major International Security Studies (ISS) and International Relations (IR) journals over the past three decades. A framing and authorship analysis in 18 disciplinary journals between 1991 and 2019 demonstrates how the region has been instrumental for the ISS subfield as an exemplary student of the Western theory and practice of IR. Eastern Europe has served as a symbolic space for exercising the civilising mission of the West and testing the related theories (security community building, democratisation, modernisation, Europeanisation, norm diffusion) in practice. The relative dearth of East European voices in ISS and leading IR theory journals speaks volumes about the politics of knowledge production and the analytical economy of the field. The positionality of East European 'captive minds' complicates 'worlding' IR from the region. The East European subalterns are largely enfolded in the definitive discourses of the field, and their power through disciplinary journals remains marginal.</t>
  </si>
  <si>
    <t>[Malksoo, Maria] Univ Kent, Brussels Sch Int Studies, Espace Rolin, Blvd Louis Schmidt 2A Louis Schmidtlaan 2A, B-1040 Brussels, Belgium</t>
  </si>
  <si>
    <t>Mälksoo, M (corresponding author), Univ Kent, Brussels Sch Int Studies, Espace Rolin, Blvd Louis Schmidt 2A Louis Schmidtlaan 2A, B-1040 Brussels, Belgium.</t>
  </si>
  <si>
    <t>m.malksoo@kent.ac.uk</t>
  </si>
  <si>
    <t>Malksoo, Maria/H-3060-2014</t>
  </si>
  <si>
    <t>Malksoo, Maria/0000-0002-7110-2050</t>
  </si>
  <si>
    <t>PALGRAVE MACMILLAN LTD</t>
  </si>
  <si>
    <t>BASINGSTOKE</t>
  </si>
  <si>
    <t>BRUNEL RD BLDG, HOUNDMILLS, BASINGSTOKE RG21 6XS, HANTS, ENGLAND</t>
  </si>
  <si>
    <t>1408-6980</t>
  </si>
  <si>
    <t>1581-1980</t>
  </si>
  <si>
    <t>J INT RELAT DEV</t>
  </si>
  <si>
    <t>J. Int. Relat. Dev.</t>
  </si>
  <si>
    <t>DEC</t>
  </si>
  <si>
    <t>SI</t>
  </si>
  <si>
    <t>10.1057/s41268-021-00230-2</t>
  </si>
  <si>
    <t>JUL 2021</t>
  </si>
  <si>
    <t>International Relations; Political Science</t>
  </si>
  <si>
    <t>International Relations; Government &amp; Law</t>
  </si>
  <si>
    <t>WZ3RI</t>
  </si>
  <si>
    <t>Green Accepted</t>
  </si>
  <si>
    <t>WOS:000678426800001</t>
  </si>
  <si>
    <t>Merrill, M</t>
  </si>
  <si>
    <t>Merrill, Martha</t>
  </si>
  <si>
    <t>Differences in international accreditation: Kyrgyzstan and Kazakhstan</t>
  </si>
  <si>
    <t>ASIAN EDUCATION AND DEVELOPMENT STUDIES</t>
  </si>
  <si>
    <t>Kazakhstan; Central Asia; Kyrgyzstan; Bologna process; International accreditation; Post-Soviet higher education</t>
  </si>
  <si>
    <t>HIGHER-EDUCATION; QUALITY</t>
  </si>
  <si>
    <t>Purpose The purpose of this paper is twofold: first, to count the number of international program accreditations at universities in Kyrgyzstan and Kazakhstan; and second, to understand why Kazakhstan has dramatically more such accreditations. Design/methodology/approach The methodology included identifying agencies working in each country, reviewing data on their websites, and analyzing government documents and relevant literature. Findings Findings were that Kazakhstan has 645 international program accreditations and Kyrgyzstan has 9. Analysis of the reasons for this difference includes strong government support and incentives for internationalization of higher education in Kazakhstan, furthering the government's goal of becoming one of the world's 30 most developed economies by 2050; Kazakhstan's financial wherewithal to support internationalization policies; and its membership in the Bologna Process. In Kyrgyzstan, on the other hand, few rewards result from the costly and time-consuming process of international accreditation; only programs with existing international connections or institutions with large international student populations seem interested. Research limitations/implications Limitations are that the research was based on document analysis and did not include interviews with staff of programs seeking international accreditation. Practical implications One implication, i.e., international program accreditation, while an indicator of program quality, also denotes the financial and infrastructural wherewithal to carry it out, plus the perceived benefits and costs of doing so. Originality/value The value of this research is that it analyzes the reasons for divergence and different results in two countries that, 25 years ago, were part of the same higher education system.</t>
  </si>
  <si>
    <t>[Merrill, Martha] Kent State Univ, Higher Educ, Kent, OH 44242 USA</t>
  </si>
  <si>
    <t>University System of Ohio; Kent State University; Kent State University Salem; Kent State University Kent</t>
  </si>
  <si>
    <t>Merrill, M (corresponding author), Kent State Univ, Higher Educ, Kent, OH 44242 USA.</t>
  </si>
  <si>
    <t>mmerril@kent.edu</t>
  </si>
  <si>
    <t>EMERALD GROUP PUBLISHING LTD</t>
  </si>
  <si>
    <t>BINGLEY</t>
  </si>
  <si>
    <t>HOWARD HOUSE, WAGON LANE, BINGLEY BD16 1WA, W YORKSHIRE, ENGLAND</t>
  </si>
  <si>
    <t>2046-3162</t>
  </si>
  <si>
    <t>2046-3170</t>
  </si>
  <si>
    <t>ASIAN EDUC DEV STUD</t>
  </si>
  <si>
    <t>Asian Educ. Dev. Stud.</t>
  </si>
  <si>
    <t>OCT 5</t>
  </si>
  <si>
    <t>10.1108/AEDS-08-2018-0131</t>
  </si>
  <si>
    <t>NI8PT</t>
  </si>
  <si>
    <t>WOS:000565609800004</t>
  </si>
  <si>
    <t>Melnikov, KV</t>
  </si>
  <si>
    <t>Melnikov, K., V</t>
  </si>
  <si>
    <t>CLIENTELISM AND INFORMAL NETWORKS OF REGIONAL ELITES IN RUSSIA: NETWORK ANALYSIS OF THE CASE OF SVERDLOVSK OBLAST</t>
  </si>
  <si>
    <t>POLIS-POLITICHESKIYE ISSLEDOVANIYA</t>
  </si>
  <si>
    <t>Russian</t>
  </si>
  <si>
    <t>informal networks; patron-client relationships; clientelism; patronage bureaucracy; political regime; network analysis; regional elites; SNA</t>
  </si>
  <si>
    <t>Studying informal aspects of politics in Russia and post-Soviet states more broadly has become an influential research trend. The concepts of clientelism and informal networks often serve as a theoretical framework for such an analysis. Despite obvious connotations, students of informal networks only rarely take advantage of methodological tools provided by Social Network Analysis (SNA). They not only allow scholars to visualize a network and to calculate its basic statistic characteristics, but also puts forth more rigorous requirements for the operationalization of the informal network, thereby making it a logically conceptualized category and not just a metaphor, as it is often presented in the literature. By using SNA tools, the presented paper studies informal networks of administrative elites of the Sverdlovsk Oblast. Having experienced a relatively rapid economy recovery following the collapse of the USSR, the region's success in bargaining with federal elites over the advancement of its legal status in the 1990s and long-term into the office of its first governor brought forth explanations that emphasize the power of elite networks in this region. This article aims to test these assumptions quantitatively. To that end, we analyzed informal networks of the heads of the executive agencies and provided three temporal snapshots. These correspond to the terms of the two governors that held the office: Eduard Rossel and Alexandr Misharin. The informal networks were based on biographical data, which we collected and recorded into the database. This database consists of 665 rows, which contain information on the career paths of 78 officials. After identifying the intersections of the career paths of these individuals prior to them occupying elite positions, we built networks based on them. We have analyzed the structures of these networks, their density, the presence of communities, and centrality measures, which allowed us to see how different the patterns of the networks can be depending on the strategies of their leaders.</t>
  </si>
  <si>
    <t>[Melnikov, K., V] Russian Acad Sci, Inst Philosophy &amp; Law, Ural Branch, Ekaterinburg, Russia</t>
  </si>
  <si>
    <t>Russian Academy of Sciences; Institute of Philosophy &amp; Law, Ural Branch of the Russian Academy of Sciences</t>
  </si>
  <si>
    <t>Melnikov, KV (corresponding author), Russian Acad Sci, Inst Philosophy &amp; Law, Ural Branch, Ekaterinburg, Russia.</t>
  </si>
  <si>
    <t>melnikovrezh@gmail.com</t>
  </si>
  <si>
    <t>Melnikov, Kirill/AAB-7492-2020</t>
  </si>
  <si>
    <t>Melnikov, Kirill/0000-0001-7200-659X</t>
  </si>
  <si>
    <t>NONCOMMERCIAL PARTNERSHIP EDITORIAL BOARD POLIS-POLITICAL STUDIES</t>
  </si>
  <si>
    <t>MOSCOW</t>
  </si>
  <si>
    <t>KOLPACHNIY PEREULOK, 6-5 II, OFFICE 5, MOSCOW, 10100, RUSSIA</t>
  </si>
  <si>
    <t>1026-9487</t>
  </si>
  <si>
    <t>1684-0070</t>
  </si>
  <si>
    <t>POLIS</t>
  </si>
  <si>
    <t>Polis</t>
  </si>
  <si>
    <t>10.17976/jpps/2021.06.12</t>
  </si>
  <si>
    <t>Political Science</t>
  </si>
  <si>
    <t>Government &amp; Law</t>
  </si>
  <si>
    <t>VL8VN</t>
  </si>
  <si>
    <t>WOS:000921346200012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</si>
</sst>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0"/>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89</v>
      </c>
      <c r="AD2" t="s">
        <v>90</v>
      </c>
      <c r="AE2" t="s">
        <v>91</v>
      </c>
      <c r="AF2" t="s">
        <v>74</v>
      </c>
      <c r="AG2">
        <v>67</v>
      </c>
      <c r="AH2">
        <v>3</v>
      </c>
      <c r="AI2">
        <v>3</v>
      </c>
      <c r="AJ2">
        <v>2</v>
      </c>
      <c r="AK2">
        <v>7</v>
      </c>
      <c r="AL2" t="s">
        <v>92</v>
      </c>
      <c r="AM2" t="s">
        <v>93</v>
      </c>
      <c r="AN2" t="s">
        <v>94</v>
      </c>
      <c r="AO2" t="s">
        <v>95</v>
      </c>
      <c r="AP2" t="s">
        <v>96</v>
      </c>
      <c r="AQ2" t="s">
        <v>74</v>
      </c>
      <c r="AR2" t="s">
        <v>97</v>
      </c>
      <c r="AS2" t="s">
        <v>98</v>
      </c>
      <c r="AT2" t="s">
        <v>99</v>
      </c>
      <c r="AU2">
        <v>2023</v>
      </c>
      <c r="AV2">
        <v>32</v>
      </c>
      <c r="AW2">
        <v>2</v>
      </c>
      <c r="AX2" t="s">
        <v>74</v>
      </c>
      <c r="AY2" t="s">
        <v>74</v>
      </c>
      <c r="AZ2" t="s">
        <v>74</v>
      </c>
      <c r="BA2" t="s">
        <v>74</v>
      </c>
      <c r="BB2">
        <v>531</v>
      </c>
      <c r="BC2">
        <v>558</v>
      </c>
      <c r="BD2" t="s">
        <v>74</v>
      </c>
      <c r="BE2" t="s">
        <v>100</v>
      </c>
      <c r="BF2" t="str">
        <f>HYPERLINK("http://dx.doi.org/10.1080/09620214.2021.1995777","http://dx.doi.org/10.1080/09620214.2021.1995777")</f>
        <v>http://dx.doi.org/10.1080/09620214.2021.1995777</v>
      </c>
      <c r="BG2" t="s">
        <v>74</v>
      </c>
      <c r="BH2" t="s">
        <v>101</v>
      </c>
      <c r="BI2">
        <v>28</v>
      </c>
      <c r="BJ2" t="s">
        <v>102</v>
      </c>
      <c r="BK2" t="s">
        <v>103</v>
      </c>
      <c r="BL2" t="s">
        <v>102</v>
      </c>
      <c r="BM2" t="s">
        <v>104</v>
      </c>
      <c r="BN2" t="s">
        <v>74</v>
      </c>
      <c r="BO2" t="s">
        <v>74</v>
      </c>
      <c r="BP2" t="s">
        <v>74</v>
      </c>
      <c r="BQ2" t="s">
        <v>74</v>
      </c>
      <c r="BR2" t="s">
        <v>105</v>
      </c>
      <c r="BS2" t="s">
        <v>106</v>
      </c>
      <c r="BT2" t="str">
        <f>HYPERLINK("https%3A%2F%2Fwww.webofscience.com%2Fwos%2Fwoscc%2Ffull-record%2FWOS:000718271700001","View Full Record in Web of Science")</f>
        <v>View Full Record in Web of Science</v>
      </c>
    </row>
    <row r="3" spans="1:72" x14ac:dyDescent="0.25">
      <c r="A3" t="s">
        <v>72</v>
      </c>
      <c r="B3" t="s">
        <v>107</v>
      </c>
      <c r="C3" t="s">
        <v>74</v>
      </c>
      <c r="D3" t="s">
        <v>74</v>
      </c>
      <c r="E3" t="s">
        <v>74</v>
      </c>
      <c r="F3" t="s">
        <v>108</v>
      </c>
      <c r="G3" t="s">
        <v>74</v>
      </c>
      <c r="H3" t="s">
        <v>74</v>
      </c>
      <c r="I3" t="s">
        <v>109</v>
      </c>
      <c r="J3" t="s">
        <v>110</v>
      </c>
      <c r="K3" t="s">
        <v>74</v>
      </c>
      <c r="L3" t="s">
        <v>74</v>
      </c>
      <c r="M3" t="s">
        <v>78</v>
      </c>
      <c r="N3" t="s">
        <v>111</v>
      </c>
      <c r="O3" t="s">
        <v>74</v>
      </c>
      <c r="P3" t="s">
        <v>74</v>
      </c>
      <c r="Q3" t="s">
        <v>74</v>
      </c>
      <c r="R3" t="s">
        <v>74</v>
      </c>
      <c r="S3" t="s">
        <v>74</v>
      </c>
      <c r="T3" t="s">
        <v>112</v>
      </c>
      <c r="U3" t="s">
        <v>113</v>
      </c>
      <c r="V3" t="s">
        <v>114</v>
      </c>
      <c r="W3" t="s">
        <v>115</v>
      </c>
      <c r="X3" t="s">
        <v>116</v>
      </c>
      <c r="Y3" t="s">
        <v>117</v>
      </c>
      <c r="Z3" t="s">
        <v>118</v>
      </c>
      <c r="AA3" t="s">
        <v>74</v>
      </c>
      <c r="AB3" t="s">
        <v>74</v>
      </c>
      <c r="AC3" t="s">
        <v>74</v>
      </c>
      <c r="AD3" t="s">
        <v>74</v>
      </c>
      <c r="AE3" t="s">
        <v>74</v>
      </c>
      <c r="AF3" t="s">
        <v>74</v>
      </c>
      <c r="AG3">
        <v>44</v>
      </c>
      <c r="AH3">
        <v>0</v>
      </c>
      <c r="AI3">
        <v>0</v>
      </c>
      <c r="AJ3">
        <v>0</v>
      </c>
      <c r="AK3">
        <v>0</v>
      </c>
      <c r="AL3" t="s">
        <v>92</v>
      </c>
      <c r="AM3" t="s">
        <v>93</v>
      </c>
      <c r="AN3" t="s">
        <v>94</v>
      </c>
      <c r="AO3" t="s">
        <v>119</v>
      </c>
      <c r="AP3" t="s">
        <v>120</v>
      </c>
      <c r="AQ3" t="s">
        <v>74</v>
      </c>
      <c r="AR3" t="s">
        <v>121</v>
      </c>
      <c r="AS3" t="s">
        <v>122</v>
      </c>
      <c r="AT3" t="s">
        <v>123</v>
      </c>
      <c r="AU3">
        <v>2023</v>
      </c>
      <c r="AV3" t="s">
        <v>74</v>
      </c>
      <c r="AW3" t="s">
        <v>74</v>
      </c>
      <c r="AX3" t="s">
        <v>74</v>
      </c>
      <c r="AY3" t="s">
        <v>74</v>
      </c>
      <c r="AZ3" t="s">
        <v>74</v>
      </c>
      <c r="BA3" t="s">
        <v>74</v>
      </c>
      <c r="BB3" t="s">
        <v>74</v>
      </c>
      <c r="BC3" t="s">
        <v>74</v>
      </c>
      <c r="BD3" t="s">
        <v>74</v>
      </c>
      <c r="BE3" t="s">
        <v>124</v>
      </c>
      <c r="BF3" t="str">
        <f>HYPERLINK("http://dx.doi.org/10.1080/14681366.2023.2225529","http://dx.doi.org/10.1080/14681366.2023.2225529")</f>
        <v>http://dx.doi.org/10.1080/14681366.2023.2225529</v>
      </c>
      <c r="BG3" t="s">
        <v>74</v>
      </c>
      <c r="BH3" t="s">
        <v>125</v>
      </c>
      <c r="BI3">
        <v>23</v>
      </c>
      <c r="BJ3" t="s">
        <v>126</v>
      </c>
      <c r="BK3" t="s">
        <v>103</v>
      </c>
      <c r="BL3" t="s">
        <v>126</v>
      </c>
      <c r="BM3" t="s">
        <v>127</v>
      </c>
      <c r="BN3" t="s">
        <v>74</v>
      </c>
      <c r="BO3" t="s">
        <v>128</v>
      </c>
      <c r="BP3" t="s">
        <v>74</v>
      </c>
      <c r="BQ3" t="s">
        <v>74</v>
      </c>
      <c r="BR3" t="s">
        <v>105</v>
      </c>
      <c r="BS3" t="s">
        <v>129</v>
      </c>
      <c r="BT3" t="str">
        <f>HYPERLINK("https%3A%2F%2Fwww.webofscience.com%2Fwos%2Fwoscc%2Ffull-record%2FWOS:001008612400001","View Full Record in Web of Science")</f>
        <v>View Full Record in Web of Science</v>
      </c>
    </row>
    <row r="4" spans="1:72" x14ac:dyDescent="0.25">
      <c r="A4" t="s">
        <v>72</v>
      </c>
      <c r="B4" t="s">
        <v>130</v>
      </c>
      <c r="C4" t="s">
        <v>74</v>
      </c>
      <c r="D4" t="s">
        <v>74</v>
      </c>
      <c r="E4" t="s">
        <v>74</v>
      </c>
      <c r="F4" t="s">
        <v>131</v>
      </c>
      <c r="G4" t="s">
        <v>74</v>
      </c>
      <c r="H4" t="s">
        <v>74</v>
      </c>
      <c r="I4" t="s">
        <v>132</v>
      </c>
      <c r="J4" t="s">
        <v>133</v>
      </c>
      <c r="K4" t="s">
        <v>74</v>
      </c>
      <c r="L4" t="s">
        <v>74</v>
      </c>
      <c r="M4" t="s">
        <v>78</v>
      </c>
      <c r="N4" t="s">
        <v>79</v>
      </c>
      <c r="O4" t="s">
        <v>74</v>
      </c>
      <c r="P4" t="s">
        <v>74</v>
      </c>
      <c r="Q4" t="s">
        <v>74</v>
      </c>
      <c r="R4" t="s">
        <v>74</v>
      </c>
      <c r="S4" t="s">
        <v>74</v>
      </c>
      <c r="T4" t="s">
        <v>134</v>
      </c>
      <c r="U4" t="s">
        <v>135</v>
      </c>
      <c r="V4" t="s">
        <v>136</v>
      </c>
      <c r="W4" t="s">
        <v>137</v>
      </c>
      <c r="X4" t="s">
        <v>138</v>
      </c>
      <c r="Y4" t="s">
        <v>139</v>
      </c>
      <c r="Z4" t="s">
        <v>140</v>
      </c>
      <c r="AA4" t="s">
        <v>74</v>
      </c>
      <c r="AB4" t="s">
        <v>74</v>
      </c>
      <c r="AC4" t="s">
        <v>74</v>
      </c>
      <c r="AD4" t="s">
        <v>74</v>
      </c>
      <c r="AE4" t="s">
        <v>74</v>
      </c>
      <c r="AF4" t="s">
        <v>74</v>
      </c>
      <c r="AG4">
        <v>30</v>
      </c>
      <c r="AH4">
        <v>0</v>
      </c>
      <c r="AI4">
        <v>0</v>
      </c>
      <c r="AJ4">
        <v>1</v>
      </c>
      <c r="AK4">
        <v>6</v>
      </c>
      <c r="AL4" t="s">
        <v>141</v>
      </c>
      <c r="AM4" t="s">
        <v>142</v>
      </c>
      <c r="AN4" t="s">
        <v>143</v>
      </c>
      <c r="AO4" t="s">
        <v>144</v>
      </c>
      <c r="AP4" t="s">
        <v>145</v>
      </c>
      <c r="AQ4" t="s">
        <v>74</v>
      </c>
      <c r="AR4" t="s">
        <v>146</v>
      </c>
      <c r="AS4" t="s">
        <v>147</v>
      </c>
      <c r="AT4" t="s">
        <v>148</v>
      </c>
      <c r="AU4">
        <v>2023</v>
      </c>
      <c r="AV4">
        <v>66</v>
      </c>
      <c r="AW4">
        <v>5</v>
      </c>
      <c r="AX4" t="s">
        <v>74</v>
      </c>
      <c r="AY4" t="s">
        <v>74</v>
      </c>
      <c r="AZ4" t="s">
        <v>74</v>
      </c>
      <c r="BA4" t="s">
        <v>74</v>
      </c>
      <c r="BB4">
        <v>1527</v>
      </c>
      <c r="BC4">
        <v>1541</v>
      </c>
      <c r="BD4">
        <v>208728221075824</v>
      </c>
      <c r="BE4" t="s">
        <v>149</v>
      </c>
      <c r="BF4" t="str">
        <f>HYPERLINK("http://dx.doi.org/10.1177/00208728221075824","http://dx.doi.org/10.1177/00208728221075824")</f>
        <v>http://dx.doi.org/10.1177/00208728221075824</v>
      </c>
      <c r="BG4" t="s">
        <v>74</v>
      </c>
      <c r="BH4" t="s">
        <v>150</v>
      </c>
      <c r="BI4">
        <v>15</v>
      </c>
      <c r="BJ4" t="s">
        <v>151</v>
      </c>
      <c r="BK4" t="s">
        <v>152</v>
      </c>
      <c r="BL4" t="s">
        <v>151</v>
      </c>
      <c r="BM4" t="s">
        <v>153</v>
      </c>
      <c r="BN4" t="s">
        <v>74</v>
      </c>
      <c r="BO4" t="s">
        <v>74</v>
      </c>
      <c r="BP4" t="s">
        <v>74</v>
      </c>
      <c r="BQ4" t="s">
        <v>74</v>
      </c>
      <c r="BR4" t="s">
        <v>105</v>
      </c>
      <c r="BS4" t="s">
        <v>154</v>
      </c>
      <c r="BT4" t="str">
        <f>HYPERLINK("https%3A%2F%2Fwww.webofscience.com%2Fwos%2Fwoscc%2Ffull-record%2FWOS:000769444800001","View Full Record in Web of Science")</f>
        <v>View Full Record in Web of Science</v>
      </c>
    </row>
    <row r="5" spans="1:72" x14ac:dyDescent="0.25">
      <c r="A5" t="s">
        <v>72</v>
      </c>
      <c r="B5" t="s">
        <v>155</v>
      </c>
      <c r="C5" t="s">
        <v>74</v>
      </c>
      <c r="D5" t="s">
        <v>74</v>
      </c>
      <c r="E5" t="s">
        <v>74</v>
      </c>
      <c r="F5" t="s">
        <v>156</v>
      </c>
      <c r="G5" t="s">
        <v>74</v>
      </c>
      <c r="H5" t="s">
        <v>74</v>
      </c>
      <c r="I5" t="s">
        <v>157</v>
      </c>
      <c r="J5" t="s">
        <v>158</v>
      </c>
      <c r="K5" t="s">
        <v>74</v>
      </c>
      <c r="L5" t="s">
        <v>74</v>
      </c>
      <c r="M5" t="s">
        <v>78</v>
      </c>
      <c r="N5" t="s">
        <v>111</v>
      </c>
      <c r="O5" t="s">
        <v>74</v>
      </c>
      <c r="P5" t="s">
        <v>74</v>
      </c>
      <c r="Q5" t="s">
        <v>74</v>
      </c>
      <c r="R5" t="s">
        <v>74</v>
      </c>
      <c r="S5" t="s">
        <v>74</v>
      </c>
      <c r="T5" t="s">
        <v>159</v>
      </c>
      <c r="U5" t="s">
        <v>160</v>
      </c>
      <c r="V5" t="s">
        <v>161</v>
      </c>
      <c r="W5" t="s">
        <v>162</v>
      </c>
      <c r="X5" t="s">
        <v>163</v>
      </c>
      <c r="Y5" t="s">
        <v>164</v>
      </c>
      <c r="Z5" t="s">
        <v>165</v>
      </c>
      <c r="AA5" t="s">
        <v>74</v>
      </c>
      <c r="AB5" t="s">
        <v>74</v>
      </c>
      <c r="AC5" t="s">
        <v>166</v>
      </c>
      <c r="AD5" t="s">
        <v>167</v>
      </c>
      <c r="AE5" t="s">
        <v>168</v>
      </c>
      <c r="AF5" t="s">
        <v>74</v>
      </c>
      <c r="AG5">
        <v>95</v>
      </c>
      <c r="AH5">
        <v>0</v>
      </c>
      <c r="AI5">
        <v>0</v>
      </c>
      <c r="AJ5">
        <v>1</v>
      </c>
      <c r="AK5">
        <v>2</v>
      </c>
      <c r="AL5" t="s">
        <v>92</v>
      </c>
      <c r="AM5" t="s">
        <v>93</v>
      </c>
      <c r="AN5" t="s">
        <v>94</v>
      </c>
      <c r="AO5" t="s">
        <v>169</v>
      </c>
      <c r="AP5" t="s">
        <v>170</v>
      </c>
      <c r="AQ5" t="s">
        <v>74</v>
      </c>
      <c r="AR5" t="s">
        <v>171</v>
      </c>
      <c r="AS5" t="s">
        <v>172</v>
      </c>
      <c r="AT5" t="s">
        <v>173</v>
      </c>
      <c r="AU5">
        <v>2022</v>
      </c>
      <c r="AV5" t="s">
        <v>74</v>
      </c>
      <c r="AW5" t="s">
        <v>74</v>
      </c>
      <c r="AX5" t="s">
        <v>74</v>
      </c>
      <c r="AY5" t="s">
        <v>74</v>
      </c>
      <c r="AZ5" t="s">
        <v>74</v>
      </c>
      <c r="BA5" t="s">
        <v>74</v>
      </c>
      <c r="BB5" t="s">
        <v>74</v>
      </c>
      <c r="BC5" t="s">
        <v>74</v>
      </c>
      <c r="BD5" t="s">
        <v>74</v>
      </c>
      <c r="BE5" t="s">
        <v>174</v>
      </c>
      <c r="BF5" t="str">
        <f>HYPERLINK("http://dx.doi.org/10.1080/13676261.2022.2071123","http://dx.doi.org/10.1080/13676261.2022.2071123")</f>
        <v>http://dx.doi.org/10.1080/13676261.2022.2071123</v>
      </c>
      <c r="BG5" t="s">
        <v>74</v>
      </c>
      <c r="BH5" t="s">
        <v>175</v>
      </c>
      <c r="BI5">
        <v>21</v>
      </c>
      <c r="BJ5" t="s">
        <v>176</v>
      </c>
      <c r="BK5" t="s">
        <v>152</v>
      </c>
      <c r="BL5" t="s">
        <v>177</v>
      </c>
      <c r="BM5" t="s">
        <v>178</v>
      </c>
      <c r="BN5" t="s">
        <v>74</v>
      </c>
      <c r="BO5" t="s">
        <v>74</v>
      </c>
      <c r="BP5" t="s">
        <v>74</v>
      </c>
      <c r="BQ5" t="s">
        <v>74</v>
      </c>
      <c r="BR5" t="s">
        <v>105</v>
      </c>
      <c r="BS5" t="s">
        <v>179</v>
      </c>
      <c r="BT5" t="str">
        <f>HYPERLINK("https%3A%2F%2Fwww.webofscience.com%2Fwos%2Fwoscc%2Ffull-record%2FWOS:000795755300001","View Full Record in Web of Science")</f>
        <v>View Full Record in Web of Science</v>
      </c>
    </row>
    <row r="6" spans="1:72" x14ac:dyDescent="0.25">
      <c r="A6" t="s">
        <v>72</v>
      </c>
      <c r="B6" t="s">
        <v>180</v>
      </c>
      <c r="C6" t="s">
        <v>74</v>
      </c>
      <c r="D6" t="s">
        <v>74</v>
      </c>
      <c r="E6" t="s">
        <v>74</v>
      </c>
      <c r="F6" t="s">
        <v>181</v>
      </c>
      <c r="G6" t="s">
        <v>74</v>
      </c>
      <c r="H6" t="s">
        <v>74</v>
      </c>
      <c r="I6" t="s">
        <v>182</v>
      </c>
      <c r="J6" t="s">
        <v>183</v>
      </c>
      <c r="K6" t="s">
        <v>74</v>
      </c>
      <c r="L6" t="s">
        <v>74</v>
      </c>
      <c r="M6" t="s">
        <v>78</v>
      </c>
      <c r="N6" t="s">
        <v>79</v>
      </c>
      <c r="O6" t="s">
        <v>74</v>
      </c>
      <c r="P6" t="s">
        <v>74</v>
      </c>
      <c r="Q6" t="s">
        <v>74</v>
      </c>
      <c r="R6" t="s">
        <v>74</v>
      </c>
      <c r="S6" t="s">
        <v>74</v>
      </c>
      <c r="T6" t="s">
        <v>184</v>
      </c>
      <c r="U6" t="s">
        <v>185</v>
      </c>
      <c r="V6" t="s">
        <v>186</v>
      </c>
      <c r="W6" t="s">
        <v>187</v>
      </c>
      <c r="X6" t="s">
        <v>188</v>
      </c>
      <c r="Y6" t="s">
        <v>189</v>
      </c>
      <c r="Z6" t="s">
        <v>190</v>
      </c>
      <c r="AA6" t="s">
        <v>74</v>
      </c>
      <c r="AB6" t="s">
        <v>74</v>
      </c>
      <c r="AC6" t="s">
        <v>74</v>
      </c>
      <c r="AD6" t="s">
        <v>74</v>
      </c>
      <c r="AE6" t="s">
        <v>74</v>
      </c>
      <c r="AF6" t="s">
        <v>74</v>
      </c>
      <c r="AG6">
        <v>117</v>
      </c>
      <c r="AH6">
        <v>1</v>
      </c>
      <c r="AI6">
        <v>1</v>
      </c>
      <c r="AJ6">
        <v>0</v>
      </c>
      <c r="AK6">
        <v>0</v>
      </c>
      <c r="AL6" t="s">
        <v>191</v>
      </c>
      <c r="AM6" t="s">
        <v>192</v>
      </c>
      <c r="AN6" t="s">
        <v>193</v>
      </c>
      <c r="AO6" t="s">
        <v>74</v>
      </c>
      <c r="AP6" t="s">
        <v>194</v>
      </c>
      <c r="AQ6" t="s">
        <v>74</v>
      </c>
      <c r="AR6" t="s">
        <v>195</v>
      </c>
      <c r="AS6" t="s">
        <v>196</v>
      </c>
      <c r="AT6" t="s">
        <v>197</v>
      </c>
      <c r="AU6">
        <v>2023</v>
      </c>
      <c r="AV6">
        <v>13</v>
      </c>
      <c r="AW6">
        <v>5</v>
      </c>
      <c r="AX6" t="s">
        <v>74</v>
      </c>
      <c r="AY6" t="s">
        <v>74</v>
      </c>
      <c r="AZ6" t="s">
        <v>74</v>
      </c>
      <c r="BA6" t="s">
        <v>74</v>
      </c>
      <c r="BB6" t="s">
        <v>74</v>
      </c>
      <c r="BC6" t="s">
        <v>74</v>
      </c>
      <c r="BD6">
        <v>500</v>
      </c>
      <c r="BE6" t="s">
        <v>198</v>
      </c>
      <c r="BF6" t="str">
        <f>HYPERLINK("http://dx.doi.org/10.3390/educsci13050500","http://dx.doi.org/10.3390/educsci13050500")</f>
        <v>http://dx.doi.org/10.3390/educsci13050500</v>
      </c>
      <c r="BG6" t="s">
        <v>74</v>
      </c>
      <c r="BH6" t="s">
        <v>74</v>
      </c>
      <c r="BI6">
        <v>18</v>
      </c>
      <c r="BJ6" t="s">
        <v>126</v>
      </c>
      <c r="BK6" t="s">
        <v>103</v>
      </c>
      <c r="BL6" t="s">
        <v>126</v>
      </c>
      <c r="BM6" t="s">
        <v>199</v>
      </c>
      <c r="BN6" t="s">
        <v>74</v>
      </c>
      <c r="BO6" t="s">
        <v>200</v>
      </c>
      <c r="BP6" t="s">
        <v>74</v>
      </c>
      <c r="BQ6" t="s">
        <v>74</v>
      </c>
      <c r="BR6" t="s">
        <v>105</v>
      </c>
      <c r="BS6" t="s">
        <v>201</v>
      </c>
      <c r="BT6" t="str">
        <f>HYPERLINK("https%3A%2F%2Fwww.webofscience.com%2Fwos%2Fwoscc%2Ffull-record%2FWOS:001006278100001","View Full Record in Web of Science")</f>
        <v>View Full Record in Web of Science</v>
      </c>
    </row>
    <row r="7" spans="1:72" x14ac:dyDescent="0.25">
      <c r="A7" t="s">
        <v>72</v>
      </c>
      <c r="B7" t="s">
        <v>130</v>
      </c>
      <c r="C7" t="s">
        <v>74</v>
      </c>
      <c r="D7" t="s">
        <v>74</v>
      </c>
      <c r="E7" t="s">
        <v>74</v>
      </c>
      <c r="F7" t="s">
        <v>131</v>
      </c>
      <c r="G7" t="s">
        <v>74</v>
      </c>
      <c r="H7" t="s">
        <v>74</v>
      </c>
      <c r="I7" t="s">
        <v>202</v>
      </c>
      <c r="J7" t="s">
        <v>203</v>
      </c>
      <c r="K7" t="s">
        <v>74</v>
      </c>
      <c r="L7" t="s">
        <v>74</v>
      </c>
      <c r="M7" t="s">
        <v>78</v>
      </c>
      <c r="N7" t="s">
        <v>79</v>
      </c>
      <c r="O7" t="s">
        <v>74</v>
      </c>
      <c r="P7" t="s">
        <v>74</v>
      </c>
      <c r="Q7" t="s">
        <v>74</v>
      </c>
      <c r="R7" t="s">
        <v>74</v>
      </c>
      <c r="S7" t="s">
        <v>74</v>
      </c>
      <c r="T7" t="s">
        <v>204</v>
      </c>
      <c r="U7" t="s">
        <v>74</v>
      </c>
      <c r="V7" t="s">
        <v>205</v>
      </c>
      <c r="W7" t="s">
        <v>206</v>
      </c>
      <c r="X7" t="s">
        <v>138</v>
      </c>
      <c r="Y7" t="s">
        <v>207</v>
      </c>
      <c r="Z7" t="s">
        <v>140</v>
      </c>
      <c r="AA7" t="s">
        <v>74</v>
      </c>
      <c r="AB7" t="s">
        <v>74</v>
      </c>
      <c r="AC7" t="s">
        <v>74</v>
      </c>
      <c r="AD7" t="s">
        <v>74</v>
      </c>
      <c r="AE7" t="s">
        <v>74</v>
      </c>
      <c r="AF7" t="s">
        <v>74</v>
      </c>
      <c r="AG7">
        <v>24</v>
      </c>
      <c r="AH7">
        <v>0</v>
      </c>
      <c r="AI7">
        <v>0</v>
      </c>
      <c r="AJ7">
        <v>2</v>
      </c>
      <c r="AK7">
        <v>2</v>
      </c>
      <c r="AL7" t="s">
        <v>208</v>
      </c>
      <c r="AM7" t="s">
        <v>209</v>
      </c>
      <c r="AN7" t="s">
        <v>210</v>
      </c>
      <c r="AO7" t="s">
        <v>211</v>
      </c>
      <c r="AP7" t="s">
        <v>212</v>
      </c>
      <c r="AQ7" t="s">
        <v>74</v>
      </c>
      <c r="AR7" t="s">
        <v>213</v>
      </c>
      <c r="AS7" t="s">
        <v>214</v>
      </c>
      <c r="AT7" t="s">
        <v>215</v>
      </c>
      <c r="AU7">
        <v>2023</v>
      </c>
      <c r="AV7">
        <v>53</v>
      </c>
      <c r="AW7">
        <v>5</v>
      </c>
      <c r="AX7" t="s">
        <v>74</v>
      </c>
      <c r="AY7" t="s">
        <v>74</v>
      </c>
      <c r="AZ7" t="s">
        <v>74</v>
      </c>
      <c r="BA7" t="s">
        <v>74</v>
      </c>
      <c r="BB7">
        <v>2560</v>
      </c>
      <c r="BC7">
        <v>2580</v>
      </c>
      <c r="BD7" t="s">
        <v>74</v>
      </c>
      <c r="BE7" t="s">
        <v>216</v>
      </c>
      <c r="BF7" t="str">
        <f>HYPERLINK("http://dx.doi.org/10.1093/bjsw/bcac225","http://dx.doi.org/10.1093/bjsw/bcac225")</f>
        <v>http://dx.doi.org/10.1093/bjsw/bcac225</v>
      </c>
      <c r="BG7" t="s">
        <v>74</v>
      </c>
      <c r="BH7" t="s">
        <v>217</v>
      </c>
      <c r="BI7">
        <v>21</v>
      </c>
      <c r="BJ7" t="s">
        <v>151</v>
      </c>
      <c r="BK7" t="s">
        <v>152</v>
      </c>
      <c r="BL7" t="s">
        <v>151</v>
      </c>
      <c r="BM7" t="s">
        <v>218</v>
      </c>
      <c r="BN7" t="s">
        <v>74</v>
      </c>
      <c r="BO7" t="s">
        <v>74</v>
      </c>
      <c r="BP7" t="s">
        <v>74</v>
      </c>
      <c r="BQ7" t="s">
        <v>74</v>
      </c>
      <c r="BR7" t="s">
        <v>105</v>
      </c>
      <c r="BS7" t="s">
        <v>219</v>
      </c>
      <c r="BT7" t="str">
        <f>HYPERLINK("https%3A%2F%2Fwww.webofscience.com%2Fwos%2Fwoscc%2Ffull-record%2FWOS:000898317600001","View Full Record in Web of Science")</f>
        <v>View Full Record in Web of Science</v>
      </c>
    </row>
    <row r="8" spans="1:72" x14ac:dyDescent="0.25">
      <c r="A8" t="s">
        <v>72</v>
      </c>
      <c r="B8" t="s">
        <v>220</v>
      </c>
      <c r="C8" t="s">
        <v>74</v>
      </c>
      <c r="D8" t="s">
        <v>74</v>
      </c>
      <c r="E8" t="s">
        <v>74</v>
      </c>
      <c r="F8" t="s">
        <v>221</v>
      </c>
      <c r="G8" t="s">
        <v>74</v>
      </c>
      <c r="H8" t="s">
        <v>74</v>
      </c>
      <c r="I8" t="s">
        <v>222</v>
      </c>
      <c r="J8" t="s">
        <v>223</v>
      </c>
      <c r="K8" t="s">
        <v>74</v>
      </c>
      <c r="L8" t="s">
        <v>74</v>
      </c>
      <c r="M8" t="s">
        <v>78</v>
      </c>
      <c r="N8" t="s">
        <v>79</v>
      </c>
      <c r="O8" t="s">
        <v>74</v>
      </c>
      <c r="P8" t="s">
        <v>74</v>
      </c>
      <c r="Q8" t="s">
        <v>74</v>
      </c>
      <c r="R8" t="s">
        <v>74</v>
      </c>
      <c r="S8" t="s">
        <v>74</v>
      </c>
      <c r="T8" t="s">
        <v>224</v>
      </c>
      <c r="U8" t="s">
        <v>225</v>
      </c>
      <c r="V8" t="s">
        <v>226</v>
      </c>
      <c r="W8" t="s">
        <v>227</v>
      </c>
      <c r="X8" t="s">
        <v>74</v>
      </c>
      <c r="Y8" t="s">
        <v>228</v>
      </c>
      <c r="Z8" t="s">
        <v>229</v>
      </c>
      <c r="AA8" t="s">
        <v>230</v>
      </c>
      <c r="AB8" t="s">
        <v>231</v>
      </c>
      <c r="AC8" t="s">
        <v>74</v>
      </c>
      <c r="AD8" t="s">
        <v>74</v>
      </c>
      <c r="AE8" t="s">
        <v>74</v>
      </c>
      <c r="AF8" t="s">
        <v>74</v>
      </c>
      <c r="AG8">
        <v>153</v>
      </c>
      <c r="AH8">
        <v>2</v>
      </c>
      <c r="AI8">
        <v>2</v>
      </c>
      <c r="AJ8">
        <v>0</v>
      </c>
      <c r="AK8">
        <v>2</v>
      </c>
      <c r="AL8" t="s">
        <v>232</v>
      </c>
      <c r="AM8" t="s">
        <v>233</v>
      </c>
      <c r="AN8" t="s">
        <v>234</v>
      </c>
      <c r="AO8" t="s">
        <v>235</v>
      </c>
      <c r="AP8" t="s">
        <v>236</v>
      </c>
      <c r="AQ8" t="s">
        <v>74</v>
      </c>
      <c r="AR8" t="s">
        <v>237</v>
      </c>
      <c r="AS8" t="s">
        <v>238</v>
      </c>
      <c r="AT8" t="s">
        <v>239</v>
      </c>
      <c r="AU8">
        <v>2021</v>
      </c>
      <c r="AV8">
        <v>24</v>
      </c>
      <c r="AW8">
        <v>4</v>
      </c>
      <c r="AX8" t="s">
        <v>74</v>
      </c>
      <c r="AY8" t="s">
        <v>74</v>
      </c>
      <c r="AZ8" t="s">
        <v>240</v>
      </c>
      <c r="BA8" t="s">
        <v>74</v>
      </c>
      <c r="BB8">
        <v>866</v>
      </c>
      <c r="BC8">
        <v>889</v>
      </c>
      <c r="BD8" t="s">
        <v>74</v>
      </c>
      <c r="BE8" t="s">
        <v>241</v>
      </c>
      <c r="BF8" t="str">
        <f>HYPERLINK("http://dx.doi.org/10.1057/s41268-021-00230-2","http://dx.doi.org/10.1057/s41268-021-00230-2")</f>
        <v>http://dx.doi.org/10.1057/s41268-021-00230-2</v>
      </c>
      <c r="BG8" t="s">
        <v>74</v>
      </c>
      <c r="BH8" t="s">
        <v>242</v>
      </c>
      <c r="BI8">
        <v>24</v>
      </c>
      <c r="BJ8" t="s">
        <v>243</v>
      </c>
      <c r="BK8" t="s">
        <v>152</v>
      </c>
      <c r="BL8" t="s">
        <v>244</v>
      </c>
      <c r="BM8" t="s">
        <v>245</v>
      </c>
      <c r="BN8" t="s">
        <v>74</v>
      </c>
      <c r="BO8" t="s">
        <v>246</v>
      </c>
      <c r="BP8" t="s">
        <v>74</v>
      </c>
      <c r="BQ8" t="s">
        <v>74</v>
      </c>
      <c r="BR8" t="s">
        <v>105</v>
      </c>
      <c r="BS8" t="s">
        <v>247</v>
      </c>
      <c r="BT8" t="str">
        <f>HYPERLINK("https%3A%2F%2Fwww.webofscience.com%2Fwos%2Fwoscc%2Ffull-record%2FWOS:000678426800001","View Full Record in Web of Science")</f>
        <v>View Full Record in Web of Science</v>
      </c>
    </row>
    <row r="9" spans="1:72" x14ac:dyDescent="0.25">
      <c r="A9" t="s">
        <v>72</v>
      </c>
      <c r="B9" t="s">
        <v>248</v>
      </c>
      <c r="C9" t="s">
        <v>74</v>
      </c>
      <c r="D9" t="s">
        <v>74</v>
      </c>
      <c r="E9" t="s">
        <v>74</v>
      </c>
      <c r="F9" t="s">
        <v>249</v>
      </c>
      <c r="G9" t="s">
        <v>74</v>
      </c>
      <c r="H9" t="s">
        <v>74</v>
      </c>
      <c r="I9" t="s">
        <v>250</v>
      </c>
      <c r="J9" t="s">
        <v>251</v>
      </c>
      <c r="K9" t="s">
        <v>74</v>
      </c>
      <c r="L9" t="s">
        <v>74</v>
      </c>
      <c r="M9" t="s">
        <v>78</v>
      </c>
      <c r="N9" t="s">
        <v>79</v>
      </c>
      <c r="O9" t="s">
        <v>74</v>
      </c>
      <c r="P9" t="s">
        <v>74</v>
      </c>
      <c r="Q9" t="s">
        <v>74</v>
      </c>
      <c r="R9" t="s">
        <v>74</v>
      </c>
      <c r="S9" t="s">
        <v>74</v>
      </c>
      <c r="T9" t="s">
        <v>252</v>
      </c>
      <c r="U9" t="s">
        <v>253</v>
      </c>
      <c r="V9" t="s">
        <v>254</v>
      </c>
      <c r="W9" t="s">
        <v>255</v>
      </c>
      <c r="X9" t="s">
        <v>256</v>
      </c>
      <c r="Y9" t="s">
        <v>257</v>
      </c>
      <c r="Z9" t="s">
        <v>258</v>
      </c>
      <c r="AA9" t="s">
        <v>74</v>
      </c>
      <c r="AB9" t="s">
        <v>74</v>
      </c>
      <c r="AC9" t="s">
        <v>74</v>
      </c>
      <c r="AD9" t="s">
        <v>74</v>
      </c>
      <c r="AE9" t="s">
        <v>74</v>
      </c>
      <c r="AF9" t="s">
        <v>74</v>
      </c>
      <c r="AG9">
        <v>45</v>
      </c>
      <c r="AH9">
        <v>1</v>
      </c>
      <c r="AI9">
        <v>1</v>
      </c>
      <c r="AJ9">
        <v>0</v>
      </c>
      <c r="AK9">
        <v>9</v>
      </c>
      <c r="AL9" t="s">
        <v>259</v>
      </c>
      <c r="AM9" t="s">
        <v>260</v>
      </c>
      <c r="AN9" t="s">
        <v>261</v>
      </c>
      <c r="AO9" t="s">
        <v>262</v>
      </c>
      <c r="AP9" t="s">
        <v>263</v>
      </c>
      <c r="AQ9" t="s">
        <v>74</v>
      </c>
      <c r="AR9" t="s">
        <v>264</v>
      </c>
      <c r="AS9" t="s">
        <v>265</v>
      </c>
      <c r="AT9" t="s">
        <v>266</v>
      </c>
      <c r="AU9">
        <v>2020</v>
      </c>
      <c r="AV9">
        <v>9</v>
      </c>
      <c r="AW9">
        <v>4</v>
      </c>
      <c r="AX9" t="s">
        <v>74</v>
      </c>
      <c r="AY9" t="s">
        <v>74</v>
      </c>
      <c r="AZ9" t="s">
        <v>74</v>
      </c>
      <c r="BA9" t="s">
        <v>74</v>
      </c>
      <c r="BB9">
        <v>465</v>
      </c>
      <c r="BC9">
        <v>478</v>
      </c>
      <c r="BD9" t="s">
        <v>74</v>
      </c>
      <c r="BE9" t="s">
        <v>267</v>
      </c>
      <c r="BF9" t="str">
        <f>HYPERLINK("http://dx.doi.org/10.1108/AEDS-08-2018-0131","http://dx.doi.org/10.1108/AEDS-08-2018-0131")</f>
        <v>http://dx.doi.org/10.1108/AEDS-08-2018-0131</v>
      </c>
      <c r="BG9" t="s">
        <v>74</v>
      </c>
      <c r="BH9" t="s">
        <v>74</v>
      </c>
      <c r="BI9">
        <v>14</v>
      </c>
      <c r="BJ9" t="s">
        <v>126</v>
      </c>
      <c r="BK9" t="s">
        <v>103</v>
      </c>
      <c r="BL9" t="s">
        <v>126</v>
      </c>
      <c r="BM9" t="s">
        <v>268</v>
      </c>
      <c r="BN9" t="s">
        <v>74</v>
      </c>
      <c r="BO9" t="s">
        <v>74</v>
      </c>
      <c r="BP9" t="s">
        <v>74</v>
      </c>
      <c r="BQ9" t="s">
        <v>74</v>
      </c>
      <c r="BR9" t="s">
        <v>105</v>
      </c>
      <c r="BS9" t="s">
        <v>269</v>
      </c>
      <c r="BT9" t="str">
        <f>HYPERLINK("https%3A%2F%2Fwww.webofscience.com%2Fwos%2Fwoscc%2Ffull-record%2FWOS:000565609800004","View Full Record in Web of Science")</f>
        <v>View Full Record in Web of Science</v>
      </c>
    </row>
    <row r="10" spans="1:72" x14ac:dyDescent="0.25">
      <c r="A10" t="s">
        <v>72</v>
      </c>
      <c r="B10" t="s">
        <v>270</v>
      </c>
      <c r="C10" t="s">
        <v>74</v>
      </c>
      <c r="D10" t="s">
        <v>74</v>
      </c>
      <c r="E10" t="s">
        <v>74</v>
      </c>
      <c r="F10" t="s">
        <v>271</v>
      </c>
      <c r="G10" t="s">
        <v>74</v>
      </c>
      <c r="H10" t="s">
        <v>74</v>
      </c>
      <c r="I10" t="s">
        <v>272</v>
      </c>
      <c r="J10" t="s">
        <v>273</v>
      </c>
      <c r="K10" t="s">
        <v>74</v>
      </c>
      <c r="L10" t="s">
        <v>74</v>
      </c>
      <c r="M10" t="s">
        <v>274</v>
      </c>
      <c r="N10" t="s">
        <v>79</v>
      </c>
      <c r="O10" t="s">
        <v>74</v>
      </c>
      <c r="P10" t="s">
        <v>74</v>
      </c>
      <c r="Q10" t="s">
        <v>74</v>
      </c>
      <c r="R10" t="s">
        <v>74</v>
      </c>
      <c r="S10" t="s">
        <v>74</v>
      </c>
      <c r="T10" t="s">
        <v>275</v>
      </c>
      <c r="U10" t="s">
        <v>74</v>
      </c>
      <c r="V10" t="s">
        <v>276</v>
      </c>
      <c r="W10" t="s">
        <v>277</v>
      </c>
      <c r="X10" t="s">
        <v>278</v>
      </c>
      <c r="Y10" t="s">
        <v>279</v>
      </c>
      <c r="Z10" t="s">
        <v>280</v>
      </c>
      <c r="AA10" t="s">
        <v>281</v>
      </c>
      <c r="AB10" t="s">
        <v>282</v>
      </c>
      <c r="AC10" t="s">
        <v>74</v>
      </c>
      <c r="AD10" t="s">
        <v>74</v>
      </c>
      <c r="AE10" t="s">
        <v>74</v>
      </c>
      <c r="AF10" t="s">
        <v>74</v>
      </c>
      <c r="AG10">
        <v>33</v>
      </c>
      <c r="AH10">
        <v>0</v>
      </c>
      <c r="AI10">
        <v>0</v>
      </c>
      <c r="AJ10">
        <v>0</v>
      </c>
      <c r="AK10">
        <v>0</v>
      </c>
      <c r="AL10" t="s">
        <v>283</v>
      </c>
      <c r="AM10" t="s">
        <v>284</v>
      </c>
      <c r="AN10" t="s">
        <v>285</v>
      </c>
      <c r="AO10" t="s">
        <v>286</v>
      </c>
      <c r="AP10" t="s">
        <v>287</v>
      </c>
      <c r="AQ10" t="s">
        <v>74</v>
      </c>
      <c r="AR10" t="s">
        <v>288</v>
      </c>
      <c r="AS10" t="s">
        <v>289</v>
      </c>
      <c r="AT10" t="s">
        <v>74</v>
      </c>
      <c r="AU10">
        <v>2021</v>
      </c>
      <c r="AV10" t="s">
        <v>74</v>
      </c>
      <c r="AW10">
        <v>6</v>
      </c>
      <c r="AX10" t="s">
        <v>74</v>
      </c>
      <c r="AY10" t="s">
        <v>74</v>
      </c>
      <c r="AZ10" t="s">
        <v>74</v>
      </c>
      <c r="BA10" t="s">
        <v>74</v>
      </c>
      <c r="BB10">
        <v>171</v>
      </c>
      <c r="BC10">
        <v>188</v>
      </c>
      <c r="BD10" t="s">
        <v>74</v>
      </c>
      <c r="BE10" t="s">
        <v>290</v>
      </c>
      <c r="BF10" t="str">
        <f>HYPERLINK("http://dx.doi.org/10.17976/jpps/2021.06.12","http://dx.doi.org/10.17976/jpps/2021.06.12")</f>
        <v>http://dx.doi.org/10.17976/jpps/2021.06.12</v>
      </c>
      <c r="BG10" t="s">
        <v>74</v>
      </c>
      <c r="BH10" t="s">
        <v>74</v>
      </c>
      <c r="BI10">
        <v>18</v>
      </c>
      <c r="BJ10" t="s">
        <v>291</v>
      </c>
      <c r="BK10" t="s">
        <v>103</v>
      </c>
      <c r="BL10" t="s">
        <v>292</v>
      </c>
      <c r="BM10" t="s">
        <v>293</v>
      </c>
      <c r="BN10" t="s">
        <v>74</v>
      </c>
      <c r="BO10" t="s">
        <v>74</v>
      </c>
      <c r="BP10" t="s">
        <v>74</v>
      </c>
      <c r="BQ10" t="s">
        <v>74</v>
      </c>
      <c r="BR10" t="s">
        <v>105</v>
      </c>
      <c r="BS10" t="s">
        <v>294</v>
      </c>
      <c r="BT10" t="str">
        <f>HYPERLINK("https%3A%2F%2Fwww.webofscience.com%2Fwos%2Fwoscc%2Ffull-record%2FWOS:000921346200012","View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2023-10-05T19:50:37Z</dcterms:created>
  <dcterms:modified xsi:type="dcterms:W3CDTF">2023-10-05T19:50:37Z</dcterms:modified>
</cp:coreProperties>
</file>